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50" windowWidth="12120" windowHeight="7575"/>
  </bookViews>
  <sheets>
    <sheet name="Ресур обесп МП" sheetId="3" r:id="rId1"/>
  </sheets>
  <definedNames>
    <definedName name="_xlnm.Print_Titles" localSheetId="0">'Ресур обесп МП'!$5:$7</definedName>
    <definedName name="_xlnm.Print_Area" localSheetId="0">'Ресур обесп МП'!$A$1:$H$132</definedName>
  </definedNames>
  <calcPr calcId="125725"/>
</workbook>
</file>

<file path=xl/calcChain.xml><?xml version="1.0" encoding="utf-8"?>
<calcChain xmlns="http://schemas.openxmlformats.org/spreadsheetml/2006/main">
  <c r="D126" i="3"/>
  <c r="F64"/>
  <c r="D39"/>
  <c r="G37"/>
  <c r="F37"/>
  <c r="E37"/>
  <c r="D70" l="1"/>
  <c r="D74"/>
  <c r="D73"/>
  <c r="D72"/>
  <c r="D71"/>
  <c r="D64" s="1"/>
  <c r="D69"/>
  <c r="D68"/>
  <c r="D67"/>
  <c r="D66"/>
  <c r="D65"/>
  <c r="G14"/>
  <c r="D63" l="1"/>
  <c r="D62"/>
  <c r="D61"/>
  <c r="D60"/>
  <c r="D59"/>
  <c r="D58"/>
  <c r="D57"/>
  <c r="D56"/>
  <c r="D55"/>
  <c r="D54"/>
  <c r="H53"/>
  <c r="G53"/>
  <c r="F53"/>
  <c r="E53"/>
  <c r="D53" l="1"/>
  <c r="G25"/>
  <c r="D52" l="1"/>
  <c r="D51"/>
  <c r="D50"/>
  <c r="G12"/>
  <c r="G13"/>
  <c r="G9" l="1"/>
  <c r="E110" l="1"/>
  <c r="E121" s="1"/>
  <c r="F110"/>
  <c r="F121" s="1"/>
  <c r="G110"/>
  <c r="G121" s="1"/>
  <c r="H110"/>
  <c r="H121" s="1"/>
  <c r="E111"/>
  <c r="E122" s="1"/>
  <c r="F111"/>
  <c r="F122" s="1"/>
  <c r="H111"/>
  <c r="H122" s="1"/>
  <c r="E112"/>
  <c r="E123" s="1"/>
  <c r="F112"/>
  <c r="H112"/>
  <c r="H123" s="1"/>
  <c r="E113"/>
  <c r="E124" s="1"/>
  <c r="F113"/>
  <c r="H113"/>
  <c r="H124" s="1"/>
  <c r="E114"/>
  <c r="E125" s="1"/>
  <c r="F114"/>
  <c r="F125" s="1"/>
  <c r="G114"/>
  <c r="G125" s="1"/>
  <c r="H114"/>
  <c r="H125" s="1"/>
  <c r="E115"/>
  <c r="E126" s="1"/>
  <c r="F115"/>
  <c r="F126" s="1"/>
  <c r="G115"/>
  <c r="G126" s="1"/>
  <c r="H115"/>
  <c r="H126" s="1"/>
  <c r="E116"/>
  <c r="E127" s="1"/>
  <c r="F116"/>
  <c r="F127" s="1"/>
  <c r="G116"/>
  <c r="G127" s="1"/>
  <c r="H116"/>
  <c r="H127" s="1"/>
  <c r="E117"/>
  <c r="E128" s="1"/>
  <c r="F117"/>
  <c r="F128" s="1"/>
  <c r="G117"/>
  <c r="G128" s="1"/>
  <c r="H117"/>
  <c r="H128" s="1"/>
  <c r="E118"/>
  <c r="E129" s="1"/>
  <c r="F118"/>
  <c r="F129" s="1"/>
  <c r="G118"/>
  <c r="G129" s="1"/>
  <c r="H118"/>
  <c r="H129" s="1"/>
  <c r="F109"/>
  <c r="F120" s="1"/>
  <c r="G109"/>
  <c r="G120" s="1"/>
  <c r="H109"/>
  <c r="H120" s="1"/>
  <c r="E109"/>
  <c r="E120" s="1"/>
  <c r="H20"/>
  <c r="E20"/>
  <c r="H31"/>
  <c r="H42"/>
  <c r="F42"/>
  <c r="E42"/>
  <c r="H75"/>
  <c r="G75"/>
  <c r="F75"/>
  <c r="E75"/>
  <c r="H86"/>
  <c r="G86"/>
  <c r="F86"/>
  <c r="E86"/>
  <c r="H97"/>
  <c r="F97"/>
  <c r="E97"/>
  <c r="H9"/>
  <c r="E9"/>
  <c r="D116" l="1"/>
  <c r="D110"/>
  <c r="D118"/>
  <c r="H108"/>
  <c r="D86"/>
  <c r="D117"/>
  <c r="D114"/>
  <c r="D75"/>
  <c r="D109"/>
  <c r="D115"/>
  <c r="D107"/>
  <c r="D106"/>
  <c r="D105"/>
  <c r="D96"/>
  <c r="D95"/>
  <c r="D94"/>
  <c r="D85"/>
  <c r="D84"/>
  <c r="D83"/>
  <c r="D128" l="1"/>
  <c r="D127"/>
  <c r="D129"/>
  <c r="D41"/>
  <c r="D40"/>
  <c r="D30"/>
  <c r="D29"/>
  <c r="D28"/>
  <c r="D19"/>
  <c r="D18"/>
  <c r="D17"/>
  <c r="F108" l="1"/>
  <c r="F31"/>
  <c r="G31"/>
  <c r="E31" l="1"/>
  <c r="D31" s="1"/>
  <c r="G47"/>
  <c r="G42" l="1"/>
  <c r="D42" s="1"/>
  <c r="E108"/>
  <c r="G102"/>
  <c r="G113" s="1"/>
  <c r="G124" s="1"/>
  <c r="D113" l="1"/>
  <c r="D37"/>
  <c r="D49"/>
  <c r="D48"/>
  <c r="D47"/>
  <c r="D46"/>
  <c r="D45"/>
  <c r="D44"/>
  <c r="D43"/>
  <c r="H119" l="1"/>
  <c r="E119"/>
  <c r="G101"/>
  <c r="G100"/>
  <c r="G111" s="1"/>
  <c r="G24"/>
  <c r="G23"/>
  <c r="F24"/>
  <c r="F20" s="1"/>
  <c r="D104"/>
  <c r="D103"/>
  <c r="D102"/>
  <c r="D99"/>
  <c r="D98"/>
  <c r="D93"/>
  <c r="D92"/>
  <c r="D91"/>
  <c r="D90"/>
  <c r="D89"/>
  <c r="D88"/>
  <c r="D87"/>
  <c r="D82"/>
  <c r="D81"/>
  <c r="D80"/>
  <c r="D79"/>
  <c r="D78"/>
  <c r="D77"/>
  <c r="D76"/>
  <c r="D38"/>
  <c r="D36"/>
  <c r="D35"/>
  <c r="D34"/>
  <c r="D33"/>
  <c r="D32"/>
  <c r="D27"/>
  <c r="D26"/>
  <c r="D25"/>
  <c r="D22"/>
  <c r="D21"/>
  <c r="D11"/>
  <c r="D15"/>
  <c r="D16"/>
  <c r="D10"/>
  <c r="F14"/>
  <c r="F124" s="1"/>
  <c r="F13"/>
  <c r="F123" s="1"/>
  <c r="F119" l="1"/>
  <c r="G122"/>
  <c r="D111"/>
  <c r="D101"/>
  <c r="G112"/>
  <c r="G123" s="1"/>
  <c r="D23"/>
  <c r="G20"/>
  <c r="D20" s="1"/>
  <c r="D100"/>
  <c r="G97"/>
  <c r="D97" s="1"/>
  <c r="F9"/>
  <c r="D125"/>
  <c r="D121"/>
  <c r="D24"/>
  <c r="D124"/>
  <c r="D14"/>
  <c r="D12"/>
  <c r="D13"/>
  <c r="D120"/>
  <c r="G119" l="1"/>
  <c r="D119" s="1"/>
  <c r="D9"/>
  <c r="D112"/>
  <c r="G108"/>
  <c r="D108" s="1"/>
  <c r="D123" l="1"/>
  <c r="D122"/>
</calcChain>
</file>

<file path=xl/sharedStrings.xml><?xml version="1.0" encoding="utf-8"?>
<sst xmlns="http://schemas.openxmlformats.org/spreadsheetml/2006/main" count="37" uniqueCount="27">
  <si>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</si>
  <si>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</si>
  <si>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</si>
  <si>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</si>
  <si>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</si>
  <si>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</si>
  <si>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</si>
  <si>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</si>
  <si>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</si>
  <si>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</si>
  <si>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</si>
  <si>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</si>
  <si>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</si>
  <si>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</si>
  <si>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</si>
  <si>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</si>
  <si>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</si>
  <si>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</si>
  <si>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</si>
  <si>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</si>
  <si>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</si>
  <si>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>Начальник отдела капитального строительства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</si>
  <si>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</si>
  <si>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</si>
  <si>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 xml:space="preserve">администрации муниципального образования Кавказский район                                                                                                                                                Е.В.Неупокоева                                                                                                                                        </t>
  </si>
  <si>
    <t>Приложение 1
к изменениям, утвержденным постановлением администрации муниципального образования
Кавказский район
от 26.08.2021 № 1313</t>
  </si>
  <si>
    <t>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26.08.2021 № 1313 )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</si>
</sst>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7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164" fontId="1" fillId="0" borderId="0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4"/>
  <sheetViews>
    <sheetView tabSelected="1" view="pageBreakPreview" zoomScale="80" zoomScaleNormal="90" zoomScaleSheetLayoutView="80" workbookViewId="0">
      <selection activeCell="B2" sqref="B2"/>
    </sheetView>
  </sheetViews>
  <sheetFormatPr defaultColWidth="9.140625" defaultRowHeight="18.75"/>
  <cols>
    <col min="1" max="1" width="6.28515625" style="8" customWidth="1"/>
    <col min="2" max="2" width="91.85546875" style="4" customWidth="1"/>
    <col min="3" max="3" width="11.7109375" style="6" customWidth="1"/>
    <col min="4" max="4" width="13.140625" style="7" customWidth="1"/>
    <col min="5" max="5" width="9.7109375" style="7" customWidth="1"/>
    <col min="6" max="6" width="12.28515625" style="7" customWidth="1"/>
    <col min="7" max="7" width="12.7109375" style="7" customWidth="1"/>
    <col min="8" max="8" width="10.140625" style="7" customWidth="1"/>
    <col min="9" max="11" width="9.140625" style="4"/>
    <col min="12" max="12" width="9.42578125" style="4" bestFit="1" customWidth="1"/>
    <col min="13" max="16384" width="9.140625" style="4"/>
  </cols>
  <sheetData>
    <row r="1" spans="1:8" ht="89.25" customHeight="1">
      <c r="D1" s="35" t="s">
        <v>25</v>
      </c>
      <c r="E1" s="35"/>
      <c r="F1" s="35"/>
      <c r="G1" s="35"/>
      <c r="H1" s="35"/>
    </row>
    <row r="2" spans="1:8" ht="254.25" customHeight="1">
      <c r="D2" s="35" t="s">
        <v>26</v>
      </c>
      <c r="E2" s="35"/>
      <c r="F2" s="35"/>
      <c r="G2" s="35"/>
      <c r="H2" s="35"/>
    </row>
    <row r="3" spans="1:8" ht="60" customHeight="1">
      <c r="A3" s="9"/>
      <c r="B3" s="48" t="s">
        <v>18</v>
      </c>
      <c r="C3" s="48"/>
      <c r="D3" s="48"/>
      <c r="E3" s="48"/>
      <c r="F3" s="48"/>
      <c r="G3" s="48"/>
      <c r="H3" s="48"/>
    </row>
    <row r="4" spans="1:8">
      <c r="A4" s="9"/>
      <c r="B4" s="10"/>
      <c r="C4" s="11"/>
      <c r="D4" s="12"/>
      <c r="E4" s="12"/>
      <c r="F4" s="12"/>
      <c r="G4" s="12"/>
      <c r="H4" s="12"/>
    </row>
    <row r="5" spans="1:8" ht="15.6" customHeight="1">
      <c r="A5" s="51" t="s">
        <v>19</v>
      </c>
      <c r="B5" s="50" t="s">
        <v>20</v>
      </c>
      <c r="C5" s="50" t="s">
        <v>8</v>
      </c>
      <c r="D5" s="49" t="s">
        <v>9</v>
      </c>
      <c r="E5" s="49"/>
      <c r="F5" s="49"/>
      <c r="G5" s="49"/>
      <c r="H5" s="49"/>
    </row>
    <row r="6" spans="1:8" ht="15" customHeight="1">
      <c r="A6" s="52"/>
      <c r="B6" s="50"/>
      <c r="C6" s="50"/>
      <c r="D6" s="49" t="s">
        <v>1</v>
      </c>
      <c r="E6" s="49" t="s">
        <v>10</v>
      </c>
      <c r="F6" s="49"/>
      <c r="G6" s="49"/>
      <c r="H6" s="49"/>
    </row>
    <row r="7" spans="1:8" ht="63">
      <c r="A7" s="53"/>
      <c r="B7" s="50"/>
      <c r="C7" s="50"/>
      <c r="D7" s="49"/>
      <c r="E7" s="1" t="s">
        <v>11</v>
      </c>
      <c r="F7" s="1" t="s">
        <v>12</v>
      </c>
      <c r="G7" s="1" t="s">
        <v>13</v>
      </c>
      <c r="H7" s="1" t="s">
        <v>14</v>
      </c>
    </row>
    <row r="8" spans="1:8">
      <c r="A8" s="13">
        <v>1</v>
      </c>
      <c r="B8" s="13">
        <v>2</v>
      </c>
      <c r="C8" s="13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s="5" customFormat="1">
      <c r="A9" s="37">
        <v>1</v>
      </c>
      <c r="B9" s="36" t="s">
        <v>0</v>
      </c>
      <c r="C9" s="15" t="s">
        <v>15</v>
      </c>
      <c r="D9" s="2">
        <f>SUM(E9:H9)</f>
        <v>550974.9</v>
      </c>
      <c r="E9" s="2">
        <f>SUM(E10:E19)</f>
        <v>0</v>
      </c>
      <c r="F9" s="2">
        <f t="shared" ref="F9:H9" si="0">SUM(F10:F19)</f>
        <v>491125.39999999997</v>
      </c>
      <c r="G9" s="2">
        <f t="shared" si="0"/>
        <v>59849.500000000007</v>
      </c>
      <c r="H9" s="2">
        <f t="shared" si="0"/>
        <v>0</v>
      </c>
    </row>
    <row r="10" spans="1:8" s="5" customFormat="1">
      <c r="A10" s="38"/>
      <c r="B10" s="36"/>
      <c r="C10" s="15">
        <v>2015</v>
      </c>
      <c r="D10" s="2">
        <f>SUM(E10:H10)</f>
        <v>149246.5</v>
      </c>
      <c r="E10" s="2">
        <v>0</v>
      </c>
      <c r="F10" s="27">
        <v>137951.29999999999</v>
      </c>
      <c r="G10" s="27">
        <v>11295.2</v>
      </c>
      <c r="H10" s="2">
        <v>0</v>
      </c>
    </row>
    <row r="11" spans="1:8" s="5" customFormat="1">
      <c r="A11" s="38"/>
      <c r="B11" s="36"/>
      <c r="C11" s="15">
        <v>2016</v>
      </c>
      <c r="D11" s="2">
        <f t="shared" ref="D11:D19" si="1">SUM(E11:H11)</f>
        <v>1735.2</v>
      </c>
      <c r="E11" s="2">
        <v>0</v>
      </c>
      <c r="F11" s="27">
        <v>0</v>
      </c>
      <c r="G11" s="27">
        <v>1735.2</v>
      </c>
      <c r="H11" s="2">
        <v>0</v>
      </c>
    </row>
    <row r="12" spans="1:8" s="5" customFormat="1">
      <c r="A12" s="38"/>
      <c r="B12" s="36"/>
      <c r="C12" s="15">
        <v>2017</v>
      </c>
      <c r="D12" s="2">
        <f t="shared" si="1"/>
        <v>11817.8</v>
      </c>
      <c r="E12" s="2">
        <v>0</v>
      </c>
      <c r="F12" s="27">
        <v>3840</v>
      </c>
      <c r="G12" s="27">
        <f>7740.8+237</f>
        <v>7977.8</v>
      </c>
      <c r="H12" s="2">
        <v>0</v>
      </c>
    </row>
    <row r="13" spans="1:8" s="5" customFormat="1">
      <c r="A13" s="38"/>
      <c r="B13" s="36"/>
      <c r="C13" s="15">
        <v>2018</v>
      </c>
      <c r="D13" s="2">
        <f t="shared" si="1"/>
        <v>118942.79999999999</v>
      </c>
      <c r="E13" s="2">
        <v>0</v>
      </c>
      <c r="F13" s="27">
        <f>147749.5-47349.1</f>
        <v>100400.4</v>
      </c>
      <c r="G13" s="27">
        <f>20928-426-2492.1+2492.1-1759.6-200</f>
        <v>18542.400000000001</v>
      </c>
      <c r="H13" s="2">
        <v>0</v>
      </c>
    </row>
    <row r="14" spans="1:8" s="5" customFormat="1">
      <c r="A14" s="38"/>
      <c r="B14" s="36"/>
      <c r="C14" s="15">
        <v>2019</v>
      </c>
      <c r="D14" s="2">
        <f t="shared" si="1"/>
        <v>263997.59999999998</v>
      </c>
      <c r="E14" s="2">
        <v>0</v>
      </c>
      <c r="F14" s="27">
        <f>239980+8953.8-770.1+770</f>
        <v>248933.69999999998</v>
      </c>
      <c r="G14" s="27">
        <f>15935.9-872</f>
        <v>15063.9</v>
      </c>
      <c r="H14" s="2">
        <v>0</v>
      </c>
    </row>
    <row r="15" spans="1:8" s="5" customFormat="1">
      <c r="A15" s="38"/>
      <c r="B15" s="36"/>
      <c r="C15" s="15">
        <v>2020</v>
      </c>
      <c r="D15" s="2">
        <f t="shared" si="1"/>
        <v>235</v>
      </c>
      <c r="E15" s="2">
        <v>0</v>
      </c>
      <c r="F15" s="27">
        <v>0</v>
      </c>
      <c r="G15" s="27">
        <v>235</v>
      </c>
      <c r="H15" s="2">
        <v>0</v>
      </c>
    </row>
    <row r="16" spans="1:8" s="5" customFormat="1">
      <c r="A16" s="38"/>
      <c r="B16" s="36"/>
      <c r="C16" s="15">
        <v>2021</v>
      </c>
      <c r="D16" s="2">
        <f t="shared" si="1"/>
        <v>5000</v>
      </c>
      <c r="E16" s="2">
        <v>0</v>
      </c>
      <c r="F16" s="27">
        <v>0</v>
      </c>
      <c r="G16" s="27">
        <v>5000</v>
      </c>
      <c r="H16" s="2">
        <v>0</v>
      </c>
    </row>
    <row r="17" spans="1:8" s="5" customFormat="1">
      <c r="A17" s="38"/>
      <c r="B17" s="36"/>
      <c r="C17" s="15">
        <v>2022</v>
      </c>
      <c r="D17" s="2">
        <f t="shared" si="1"/>
        <v>0</v>
      </c>
      <c r="E17" s="27">
        <v>0</v>
      </c>
      <c r="F17" s="27">
        <v>0</v>
      </c>
      <c r="G17" s="27">
        <v>0</v>
      </c>
      <c r="H17" s="1">
        <v>0</v>
      </c>
    </row>
    <row r="18" spans="1:8" s="5" customFormat="1">
      <c r="A18" s="38"/>
      <c r="B18" s="36"/>
      <c r="C18" s="15">
        <v>2023</v>
      </c>
      <c r="D18" s="2">
        <f t="shared" si="1"/>
        <v>0</v>
      </c>
      <c r="E18" s="27">
        <v>0</v>
      </c>
      <c r="F18" s="27">
        <v>0</v>
      </c>
      <c r="G18" s="27">
        <v>0</v>
      </c>
      <c r="H18" s="1">
        <v>0</v>
      </c>
    </row>
    <row r="19" spans="1:8" s="5" customFormat="1">
      <c r="A19" s="39"/>
      <c r="B19" s="36"/>
      <c r="C19" s="15">
        <v>2024</v>
      </c>
      <c r="D19" s="2">
        <f t="shared" si="1"/>
        <v>0</v>
      </c>
      <c r="E19" s="27">
        <v>0</v>
      </c>
      <c r="F19" s="27">
        <v>0</v>
      </c>
      <c r="G19" s="27">
        <v>0</v>
      </c>
      <c r="H19" s="1">
        <v>0</v>
      </c>
    </row>
    <row r="20" spans="1:8" s="5" customFormat="1">
      <c r="A20" s="37">
        <v>2</v>
      </c>
      <c r="B20" s="36" t="s">
        <v>2</v>
      </c>
      <c r="C20" s="15" t="s">
        <v>15</v>
      </c>
      <c r="D20" s="2">
        <f t="shared" ref="D20" si="2">SUM(E20:H20)</f>
        <v>57848.2</v>
      </c>
      <c r="E20" s="2">
        <f>SUM(E21:E30)</f>
        <v>0</v>
      </c>
      <c r="F20" s="2">
        <f t="shared" ref="F20" si="3">SUM(F21:F30)</f>
        <v>28153.299999999996</v>
      </c>
      <c r="G20" s="2">
        <f t="shared" ref="G20" si="4">SUM(G21:G30)</f>
        <v>29694.900000000005</v>
      </c>
      <c r="H20" s="2">
        <f t="shared" ref="H20" si="5">SUM(H21:H30)</f>
        <v>0</v>
      </c>
    </row>
    <row r="21" spans="1:8" s="5" customFormat="1">
      <c r="A21" s="38"/>
      <c r="B21" s="36"/>
      <c r="C21" s="15">
        <v>2015</v>
      </c>
      <c r="D21" s="2">
        <f>SUM(E21:H21)</f>
        <v>6783.5</v>
      </c>
      <c r="E21" s="2">
        <v>0</v>
      </c>
      <c r="F21" s="27">
        <v>5000</v>
      </c>
      <c r="G21" s="27">
        <v>1783.5</v>
      </c>
      <c r="H21" s="2">
        <v>0</v>
      </c>
    </row>
    <row r="22" spans="1:8" s="5" customFormat="1">
      <c r="A22" s="38"/>
      <c r="B22" s="36"/>
      <c r="C22" s="15">
        <v>2016</v>
      </c>
      <c r="D22" s="2">
        <f t="shared" ref="D22:D26" si="6">SUM(E22:H22)</f>
        <v>3766.5</v>
      </c>
      <c r="E22" s="2">
        <v>0</v>
      </c>
      <c r="F22" s="27">
        <v>0</v>
      </c>
      <c r="G22" s="27">
        <v>3766.5</v>
      </c>
      <c r="H22" s="2">
        <v>0</v>
      </c>
    </row>
    <row r="23" spans="1:8" s="5" customFormat="1">
      <c r="A23" s="38"/>
      <c r="B23" s="36"/>
      <c r="C23" s="15">
        <v>2017</v>
      </c>
      <c r="D23" s="2">
        <f t="shared" si="6"/>
        <v>6231.5</v>
      </c>
      <c r="E23" s="2">
        <v>0</v>
      </c>
      <c r="F23" s="27">
        <v>3801.9</v>
      </c>
      <c r="G23" s="27">
        <f>2125.6+150+154</f>
        <v>2429.6</v>
      </c>
      <c r="H23" s="2">
        <v>0</v>
      </c>
    </row>
    <row r="24" spans="1:8" s="5" customFormat="1">
      <c r="A24" s="38"/>
      <c r="B24" s="36"/>
      <c r="C24" s="15">
        <v>2018</v>
      </c>
      <c r="D24" s="2">
        <f t="shared" si="6"/>
        <v>13700.4</v>
      </c>
      <c r="E24" s="2">
        <v>0</v>
      </c>
      <c r="F24" s="30">
        <f>8763.8+2597.5</f>
        <v>11361.3</v>
      </c>
      <c r="G24" s="30">
        <f>1944.4+394.7</f>
        <v>2339.1</v>
      </c>
      <c r="H24" s="2">
        <v>0</v>
      </c>
    </row>
    <row r="25" spans="1:8" s="5" customFormat="1">
      <c r="A25" s="38"/>
      <c r="B25" s="36"/>
      <c r="C25" s="15">
        <v>2019</v>
      </c>
      <c r="D25" s="2">
        <f t="shared" si="6"/>
        <v>4297.1000000000004</v>
      </c>
      <c r="E25" s="2">
        <v>0</v>
      </c>
      <c r="F25" s="30">
        <v>0</v>
      </c>
      <c r="G25" s="30">
        <f>1978.7+347.2+800-178.8+1700-350</f>
        <v>4297.1000000000004</v>
      </c>
      <c r="H25" s="2">
        <v>0</v>
      </c>
    </row>
    <row r="26" spans="1:8" s="5" customFormat="1">
      <c r="A26" s="38"/>
      <c r="B26" s="36"/>
      <c r="C26" s="15">
        <v>2020</v>
      </c>
      <c r="D26" s="2">
        <f t="shared" si="6"/>
        <v>6208.7</v>
      </c>
      <c r="E26" s="2">
        <v>0</v>
      </c>
      <c r="F26" s="30">
        <v>3524.1</v>
      </c>
      <c r="G26" s="30">
        <v>2684.6</v>
      </c>
      <c r="H26" s="2">
        <v>0</v>
      </c>
    </row>
    <row r="27" spans="1:8" s="5" customFormat="1">
      <c r="A27" s="38"/>
      <c r="B27" s="36"/>
      <c r="C27" s="15">
        <v>2021</v>
      </c>
      <c r="D27" s="2">
        <f>SUM(E27:H27)</f>
        <v>7802.9</v>
      </c>
      <c r="E27" s="2">
        <v>0</v>
      </c>
      <c r="F27" s="30">
        <v>4466</v>
      </c>
      <c r="G27" s="30">
        <v>3336.9</v>
      </c>
      <c r="H27" s="2">
        <v>0</v>
      </c>
    </row>
    <row r="28" spans="1:8" s="5" customFormat="1">
      <c r="A28" s="38"/>
      <c r="B28" s="36"/>
      <c r="C28" s="15">
        <v>2022</v>
      </c>
      <c r="D28" s="2">
        <f t="shared" ref="D28:D31" si="7">SUM(E28:H28)</f>
        <v>2769.2</v>
      </c>
      <c r="E28" s="2">
        <v>0</v>
      </c>
      <c r="F28" s="2">
        <v>0</v>
      </c>
      <c r="G28" s="30">
        <v>2769.2</v>
      </c>
      <c r="H28" s="2">
        <v>0</v>
      </c>
    </row>
    <row r="29" spans="1:8" s="5" customFormat="1">
      <c r="A29" s="38"/>
      <c r="B29" s="36"/>
      <c r="C29" s="15">
        <v>2023</v>
      </c>
      <c r="D29" s="2">
        <f t="shared" si="7"/>
        <v>3144.2</v>
      </c>
      <c r="E29" s="2">
        <v>0</v>
      </c>
      <c r="F29" s="2">
        <v>0</v>
      </c>
      <c r="G29" s="30">
        <v>3144.2</v>
      </c>
      <c r="H29" s="2">
        <v>0</v>
      </c>
    </row>
    <row r="30" spans="1:8" s="5" customFormat="1">
      <c r="A30" s="39"/>
      <c r="B30" s="36"/>
      <c r="C30" s="15">
        <v>2024</v>
      </c>
      <c r="D30" s="2">
        <f t="shared" si="7"/>
        <v>3144.2</v>
      </c>
      <c r="E30" s="2">
        <v>0</v>
      </c>
      <c r="F30" s="2">
        <v>0</v>
      </c>
      <c r="G30" s="30">
        <v>3144.2</v>
      </c>
      <c r="H30" s="2">
        <v>0</v>
      </c>
    </row>
    <row r="31" spans="1:8" s="5" customFormat="1">
      <c r="A31" s="37">
        <v>3</v>
      </c>
      <c r="B31" s="56" t="s">
        <v>17</v>
      </c>
      <c r="C31" s="15" t="s">
        <v>15</v>
      </c>
      <c r="D31" s="2">
        <f t="shared" si="7"/>
        <v>5600</v>
      </c>
      <c r="E31" s="16">
        <f>SUM(E32:E41)</f>
        <v>1024.1000000000001</v>
      </c>
      <c r="F31" s="16">
        <f t="shared" ref="F31" si="8">SUM(F32:F41)</f>
        <v>1689.4</v>
      </c>
      <c r="G31" s="16">
        <f t="shared" ref="G31" si="9">SUM(G32:G41)</f>
        <v>2886.4999999999995</v>
      </c>
      <c r="H31" s="16">
        <f t="shared" ref="H31" si="10">SUM(H32:H41)</f>
        <v>0</v>
      </c>
    </row>
    <row r="32" spans="1:8" s="5" customFormat="1">
      <c r="A32" s="38"/>
      <c r="B32" s="56"/>
      <c r="C32" s="15">
        <v>2015</v>
      </c>
      <c r="D32" s="17">
        <f>SUM(E32:H32)</f>
        <v>0</v>
      </c>
      <c r="E32" s="15">
        <v>0</v>
      </c>
      <c r="F32" s="15">
        <v>0</v>
      </c>
      <c r="G32" s="15">
        <v>0</v>
      </c>
      <c r="H32" s="18">
        <v>0</v>
      </c>
    </row>
    <row r="33" spans="1:8" s="5" customFormat="1">
      <c r="A33" s="38"/>
      <c r="B33" s="56"/>
      <c r="C33" s="15">
        <v>2016</v>
      </c>
      <c r="D33" s="17">
        <f t="shared" ref="D33:D127" si="11">SUM(E33:H33)</f>
        <v>0</v>
      </c>
      <c r="E33" s="15">
        <v>0</v>
      </c>
      <c r="F33" s="15">
        <v>0</v>
      </c>
      <c r="G33" s="15">
        <v>0</v>
      </c>
      <c r="H33" s="18">
        <v>0</v>
      </c>
    </row>
    <row r="34" spans="1:8" s="5" customFormat="1">
      <c r="A34" s="38"/>
      <c r="B34" s="56"/>
      <c r="C34" s="15">
        <v>2017</v>
      </c>
      <c r="D34" s="17">
        <f t="shared" si="11"/>
        <v>762.90000000000009</v>
      </c>
      <c r="E34" s="15">
        <v>79.3</v>
      </c>
      <c r="F34" s="15">
        <v>221</v>
      </c>
      <c r="G34" s="15">
        <v>462.6</v>
      </c>
      <c r="H34" s="18">
        <v>0</v>
      </c>
    </row>
    <row r="35" spans="1:8" s="5" customFormat="1">
      <c r="A35" s="38"/>
      <c r="B35" s="56"/>
      <c r="C35" s="15">
        <v>2018</v>
      </c>
      <c r="D35" s="17">
        <f t="shared" si="11"/>
        <v>629.1</v>
      </c>
      <c r="E35" s="15">
        <v>91.1</v>
      </c>
      <c r="F35" s="15">
        <v>176</v>
      </c>
      <c r="G35" s="15">
        <v>362</v>
      </c>
      <c r="H35" s="18">
        <v>0</v>
      </c>
    </row>
    <row r="36" spans="1:8" s="5" customFormat="1">
      <c r="A36" s="38"/>
      <c r="B36" s="56"/>
      <c r="C36" s="15">
        <v>2019</v>
      </c>
      <c r="D36" s="17">
        <f t="shared" si="11"/>
        <v>740.8</v>
      </c>
      <c r="E36" s="15">
        <v>194.6</v>
      </c>
      <c r="F36" s="15">
        <v>183.2</v>
      </c>
      <c r="G36" s="15">
        <v>363</v>
      </c>
      <c r="H36" s="18">
        <v>0</v>
      </c>
    </row>
    <row r="37" spans="1:8" s="5" customFormat="1">
      <c r="A37" s="38"/>
      <c r="B37" s="56"/>
      <c r="C37" s="15">
        <v>2020</v>
      </c>
      <c r="D37" s="17">
        <f>SUM(E37:H37)</f>
        <v>884.9</v>
      </c>
      <c r="E37" s="15">
        <f>309.9-191.8</f>
        <v>118.09999999999997</v>
      </c>
      <c r="F37" s="15">
        <f>291.8+41.4</f>
        <v>333.2</v>
      </c>
      <c r="G37" s="15">
        <f>578.1-144.5</f>
        <v>433.6</v>
      </c>
      <c r="H37" s="18">
        <v>0</v>
      </c>
    </row>
    <row r="38" spans="1:8" s="5" customFormat="1">
      <c r="A38" s="38"/>
      <c r="B38" s="56"/>
      <c r="C38" s="15">
        <v>2021</v>
      </c>
      <c r="D38" s="17">
        <f t="shared" si="11"/>
        <v>876</v>
      </c>
      <c r="E38" s="15">
        <v>175.9</v>
      </c>
      <c r="F38" s="15">
        <v>270.89999999999998</v>
      </c>
      <c r="G38" s="15">
        <v>429.2</v>
      </c>
      <c r="H38" s="18">
        <v>0</v>
      </c>
    </row>
    <row r="39" spans="1:8" s="5" customFormat="1">
      <c r="A39" s="38"/>
      <c r="B39" s="36"/>
      <c r="C39" s="15">
        <v>2022</v>
      </c>
      <c r="D39" s="17">
        <f t="shared" si="11"/>
        <v>881</v>
      </c>
      <c r="E39" s="15">
        <v>193.2</v>
      </c>
      <c r="F39" s="15">
        <v>256.10000000000002</v>
      </c>
      <c r="G39" s="33">
        <v>431.7</v>
      </c>
      <c r="H39" s="19">
        <v>0</v>
      </c>
    </row>
    <row r="40" spans="1:8" s="5" customFormat="1">
      <c r="A40" s="38"/>
      <c r="B40" s="36"/>
      <c r="C40" s="15">
        <v>2023</v>
      </c>
      <c r="D40" s="2">
        <f t="shared" si="11"/>
        <v>825.3</v>
      </c>
      <c r="E40" s="15">
        <v>171.9</v>
      </c>
      <c r="F40" s="15">
        <v>249</v>
      </c>
      <c r="G40" s="32">
        <v>404.4</v>
      </c>
      <c r="H40" s="2">
        <v>0</v>
      </c>
    </row>
    <row r="41" spans="1:8" s="5" customFormat="1">
      <c r="A41" s="39"/>
      <c r="B41" s="36"/>
      <c r="C41" s="15">
        <v>2024</v>
      </c>
      <c r="D41" s="2">
        <f t="shared" si="11"/>
        <v>0</v>
      </c>
      <c r="E41" s="31">
        <v>0</v>
      </c>
      <c r="F41" s="31">
        <v>0</v>
      </c>
      <c r="G41" s="31">
        <v>0</v>
      </c>
      <c r="H41" s="2">
        <v>0</v>
      </c>
    </row>
    <row r="42" spans="1:8" s="5" customFormat="1">
      <c r="A42" s="37">
        <v>4</v>
      </c>
      <c r="B42" s="54" t="s">
        <v>16</v>
      </c>
      <c r="C42" s="15" t="s">
        <v>15</v>
      </c>
      <c r="D42" s="2">
        <f t="shared" ref="D42" si="12">SUM(E42:H42)</f>
        <v>2686.8</v>
      </c>
      <c r="E42" s="2">
        <f>SUM(E43:E52)</f>
        <v>0</v>
      </c>
      <c r="F42" s="2">
        <f t="shared" ref="F42" si="13">SUM(F43:F52)</f>
        <v>0</v>
      </c>
      <c r="G42" s="2">
        <f t="shared" ref="G42" si="14">SUM(G43:G52)</f>
        <v>2686.8</v>
      </c>
      <c r="H42" s="2">
        <f t="shared" ref="H42" si="15">SUM(H43:H52)</f>
        <v>0</v>
      </c>
    </row>
    <row r="43" spans="1:8" s="5" customFormat="1">
      <c r="A43" s="38"/>
      <c r="B43" s="55"/>
      <c r="C43" s="15">
        <v>2015</v>
      </c>
      <c r="D43" s="2">
        <f t="shared" si="11"/>
        <v>0</v>
      </c>
      <c r="E43" s="30">
        <v>0</v>
      </c>
      <c r="F43" s="30">
        <v>0</v>
      </c>
      <c r="G43" s="30">
        <v>0</v>
      </c>
      <c r="H43" s="2">
        <v>0</v>
      </c>
    </row>
    <row r="44" spans="1:8" s="5" customFormat="1">
      <c r="A44" s="38"/>
      <c r="B44" s="55"/>
      <c r="C44" s="15">
        <v>2016</v>
      </c>
      <c r="D44" s="2">
        <f t="shared" ref="D44:D49" si="16">SUM(E44:H44)</f>
        <v>0</v>
      </c>
      <c r="E44" s="27">
        <v>0</v>
      </c>
      <c r="F44" s="27">
        <v>0</v>
      </c>
      <c r="G44" s="27">
        <v>0</v>
      </c>
      <c r="H44" s="2">
        <v>0</v>
      </c>
    </row>
    <row r="45" spans="1:8" s="5" customFormat="1">
      <c r="A45" s="38"/>
      <c r="B45" s="55"/>
      <c r="C45" s="15">
        <v>2017</v>
      </c>
      <c r="D45" s="2">
        <f t="shared" si="16"/>
        <v>0</v>
      </c>
      <c r="E45" s="27">
        <v>0</v>
      </c>
      <c r="F45" s="27">
        <v>0</v>
      </c>
      <c r="G45" s="27">
        <v>0</v>
      </c>
      <c r="H45" s="2">
        <v>0</v>
      </c>
    </row>
    <row r="46" spans="1:8" s="5" customFormat="1">
      <c r="A46" s="38"/>
      <c r="B46" s="55"/>
      <c r="C46" s="15">
        <v>2018</v>
      </c>
      <c r="D46" s="2">
        <f t="shared" si="16"/>
        <v>0</v>
      </c>
      <c r="E46" s="27">
        <v>0</v>
      </c>
      <c r="F46" s="27">
        <v>0</v>
      </c>
      <c r="G46" s="27">
        <v>0</v>
      </c>
      <c r="H46" s="2">
        <v>0</v>
      </c>
    </row>
    <row r="47" spans="1:8" s="5" customFormat="1">
      <c r="A47" s="38"/>
      <c r="B47" s="55"/>
      <c r="C47" s="15">
        <v>2019</v>
      </c>
      <c r="D47" s="2">
        <f t="shared" si="16"/>
        <v>786.8</v>
      </c>
      <c r="E47" s="27">
        <v>0</v>
      </c>
      <c r="F47" s="27">
        <v>0</v>
      </c>
      <c r="G47" s="27">
        <f>608+178.8</f>
        <v>786.8</v>
      </c>
      <c r="H47" s="2">
        <v>0</v>
      </c>
    </row>
    <row r="48" spans="1:8" s="5" customFormat="1">
      <c r="A48" s="38"/>
      <c r="B48" s="55"/>
      <c r="C48" s="15">
        <v>2020</v>
      </c>
      <c r="D48" s="2">
        <f t="shared" si="16"/>
        <v>400</v>
      </c>
      <c r="E48" s="27">
        <v>0</v>
      </c>
      <c r="F48" s="27">
        <v>0</v>
      </c>
      <c r="G48" s="27">
        <v>400</v>
      </c>
      <c r="H48" s="2">
        <v>0</v>
      </c>
    </row>
    <row r="49" spans="1:8" s="5" customFormat="1">
      <c r="A49" s="38"/>
      <c r="B49" s="55"/>
      <c r="C49" s="15">
        <v>2021</v>
      </c>
      <c r="D49" s="2">
        <f t="shared" si="16"/>
        <v>1500</v>
      </c>
      <c r="E49" s="27">
        <v>0</v>
      </c>
      <c r="F49" s="27">
        <v>0</v>
      </c>
      <c r="G49" s="27">
        <v>1500</v>
      </c>
      <c r="H49" s="2">
        <v>0</v>
      </c>
    </row>
    <row r="50" spans="1:8" s="5" customFormat="1">
      <c r="A50" s="38"/>
      <c r="B50" s="46"/>
      <c r="C50" s="15">
        <v>2022</v>
      </c>
      <c r="D50" s="2">
        <f t="shared" ref="D50:D51" si="17">SUM(E50:H50)</f>
        <v>0</v>
      </c>
      <c r="E50" s="27">
        <v>0</v>
      </c>
      <c r="F50" s="27">
        <v>0</v>
      </c>
      <c r="G50" s="27">
        <v>0</v>
      </c>
      <c r="H50" s="2">
        <v>0</v>
      </c>
    </row>
    <row r="51" spans="1:8" s="5" customFormat="1">
      <c r="A51" s="38"/>
      <c r="B51" s="46"/>
      <c r="C51" s="15">
        <v>2023</v>
      </c>
      <c r="D51" s="2">
        <f t="shared" si="17"/>
        <v>0</v>
      </c>
      <c r="E51" s="27">
        <v>0</v>
      </c>
      <c r="F51" s="27">
        <v>0</v>
      </c>
      <c r="G51" s="27">
        <v>0</v>
      </c>
      <c r="H51" s="2">
        <v>0</v>
      </c>
    </row>
    <row r="52" spans="1:8" s="5" customFormat="1">
      <c r="A52" s="39"/>
      <c r="B52" s="47"/>
      <c r="C52" s="15">
        <v>2024</v>
      </c>
      <c r="D52" s="2">
        <f t="shared" ref="D52:D62" si="18">SUM(E52:H52)</f>
        <v>0</v>
      </c>
      <c r="E52" s="27">
        <v>0</v>
      </c>
      <c r="F52" s="27">
        <v>0</v>
      </c>
      <c r="G52" s="27">
        <v>0</v>
      </c>
      <c r="H52" s="2">
        <v>0</v>
      </c>
    </row>
    <row r="53" spans="1:8" s="5" customFormat="1">
      <c r="A53" s="37">
        <v>5</v>
      </c>
      <c r="B53" s="54" t="s">
        <v>22</v>
      </c>
      <c r="C53" s="15" t="s">
        <v>15</v>
      </c>
      <c r="D53" s="2">
        <f t="shared" si="18"/>
        <v>4216.5000000000009</v>
      </c>
      <c r="E53" s="2">
        <f>SUM(E54:E63)</f>
        <v>0</v>
      </c>
      <c r="F53" s="2">
        <f t="shared" ref="F53:H53" si="19">SUM(F54:F63)</f>
        <v>0</v>
      </c>
      <c r="G53" s="2">
        <f t="shared" si="19"/>
        <v>4216.5000000000009</v>
      </c>
      <c r="H53" s="2">
        <f t="shared" si="19"/>
        <v>0</v>
      </c>
    </row>
    <row r="54" spans="1:8" s="5" customFormat="1">
      <c r="A54" s="38"/>
      <c r="B54" s="55"/>
      <c r="C54" s="15">
        <v>2015</v>
      </c>
      <c r="D54" s="2">
        <f t="shared" si="18"/>
        <v>0</v>
      </c>
      <c r="E54" s="27">
        <v>0</v>
      </c>
      <c r="F54" s="27">
        <v>0</v>
      </c>
      <c r="G54" s="27">
        <v>0</v>
      </c>
      <c r="H54" s="2">
        <v>0</v>
      </c>
    </row>
    <row r="55" spans="1:8" s="5" customFormat="1">
      <c r="A55" s="38"/>
      <c r="B55" s="55"/>
      <c r="C55" s="15">
        <v>2016</v>
      </c>
      <c r="D55" s="2">
        <f t="shared" si="18"/>
        <v>0</v>
      </c>
      <c r="E55" s="27">
        <v>0</v>
      </c>
      <c r="F55" s="27">
        <v>0</v>
      </c>
      <c r="G55" s="27">
        <v>0</v>
      </c>
      <c r="H55" s="2">
        <v>0</v>
      </c>
    </row>
    <row r="56" spans="1:8" s="5" customFormat="1">
      <c r="A56" s="38"/>
      <c r="B56" s="55"/>
      <c r="C56" s="15">
        <v>2017</v>
      </c>
      <c r="D56" s="2">
        <f t="shared" si="18"/>
        <v>0</v>
      </c>
      <c r="E56" s="27">
        <v>0</v>
      </c>
      <c r="F56" s="27">
        <v>0</v>
      </c>
      <c r="G56" s="27">
        <v>0</v>
      </c>
      <c r="H56" s="2">
        <v>0</v>
      </c>
    </row>
    <row r="57" spans="1:8" s="5" customFormat="1">
      <c r="A57" s="38"/>
      <c r="B57" s="55"/>
      <c r="C57" s="15">
        <v>2018</v>
      </c>
      <c r="D57" s="2">
        <f t="shared" si="18"/>
        <v>0</v>
      </c>
      <c r="E57" s="27">
        <v>0</v>
      </c>
      <c r="F57" s="27">
        <v>0</v>
      </c>
      <c r="G57" s="27">
        <v>0</v>
      </c>
      <c r="H57" s="2">
        <v>0</v>
      </c>
    </row>
    <row r="58" spans="1:8" s="5" customFormat="1">
      <c r="A58" s="38"/>
      <c r="B58" s="55"/>
      <c r="C58" s="15">
        <v>2019</v>
      </c>
      <c r="D58" s="2">
        <f t="shared" si="18"/>
        <v>0</v>
      </c>
      <c r="E58" s="27">
        <v>0</v>
      </c>
      <c r="F58" s="27">
        <v>0</v>
      </c>
      <c r="G58" s="27">
        <v>0</v>
      </c>
      <c r="H58" s="2">
        <v>0</v>
      </c>
    </row>
    <row r="59" spans="1:8" s="5" customFormat="1">
      <c r="A59" s="38"/>
      <c r="B59" s="55"/>
      <c r="C59" s="15">
        <v>2020</v>
      </c>
      <c r="D59" s="2">
        <f t="shared" si="18"/>
        <v>539.29999999999995</v>
      </c>
      <c r="E59" s="28">
        <v>0</v>
      </c>
      <c r="F59" s="28">
        <v>0</v>
      </c>
      <c r="G59" s="28">
        <v>539.29999999999995</v>
      </c>
      <c r="H59" s="28">
        <v>0</v>
      </c>
    </row>
    <row r="60" spans="1:8" s="5" customFormat="1">
      <c r="A60" s="38"/>
      <c r="B60" s="55"/>
      <c r="C60" s="15">
        <v>2021</v>
      </c>
      <c r="D60" s="2">
        <f t="shared" si="18"/>
        <v>2059.3000000000002</v>
      </c>
      <c r="E60" s="28">
        <v>0</v>
      </c>
      <c r="F60" s="28">
        <v>0</v>
      </c>
      <c r="G60" s="28">
        <v>2059.3000000000002</v>
      </c>
      <c r="H60" s="28">
        <v>0</v>
      </c>
    </row>
    <row r="61" spans="1:8" s="5" customFormat="1">
      <c r="A61" s="38"/>
      <c r="B61" s="46"/>
      <c r="C61" s="15">
        <v>2022</v>
      </c>
      <c r="D61" s="2">
        <f t="shared" si="18"/>
        <v>539.29999999999995</v>
      </c>
      <c r="E61" s="28">
        <v>0</v>
      </c>
      <c r="F61" s="28">
        <v>0</v>
      </c>
      <c r="G61" s="28">
        <v>539.29999999999995</v>
      </c>
      <c r="H61" s="28">
        <v>0</v>
      </c>
    </row>
    <row r="62" spans="1:8" s="5" customFormat="1">
      <c r="A62" s="38"/>
      <c r="B62" s="46"/>
      <c r="C62" s="15">
        <v>2023</v>
      </c>
      <c r="D62" s="2">
        <f t="shared" si="18"/>
        <v>539.29999999999995</v>
      </c>
      <c r="E62" s="28">
        <v>0</v>
      </c>
      <c r="F62" s="28">
        <v>0</v>
      </c>
      <c r="G62" s="28">
        <v>539.29999999999995</v>
      </c>
      <c r="H62" s="28">
        <v>0</v>
      </c>
    </row>
    <row r="63" spans="1:8" s="5" customFormat="1">
      <c r="A63" s="39"/>
      <c r="B63" s="47"/>
      <c r="C63" s="15">
        <v>2024</v>
      </c>
      <c r="D63" s="2">
        <f t="shared" ref="D63" si="20">SUM(E63:H63)</f>
        <v>539.29999999999995</v>
      </c>
      <c r="E63" s="28">
        <v>0</v>
      </c>
      <c r="F63" s="28">
        <v>0</v>
      </c>
      <c r="G63" s="28">
        <v>539.29999999999995</v>
      </c>
      <c r="H63" s="28">
        <v>0</v>
      </c>
    </row>
    <row r="64" spans="1:8" s="5" customFormat="1">
      <c r="A64" s="37">
        <v>6</v>
      </c>
      <c r="B64" s="45" t="s">
        <v>23</v>
      </c>
      <c r="C64" s="15" t="s">
        <v>15</v>
      </c>
      <c r="D64" s="2">
        <f>D71+D70+D72+D73+D74</f>
        <v>9471.6</v>
      </c>
      <c r="E64" s="28">
        <v>0</v>
      </c>
      <c r="F64" s="28">
        <f>F70+F71+F72+F74+F73</f>
        <v>9471.6</v>
      </c>
      <c r="G64" s="28">
        <v>0</v>
      </c>
      <c r="H64" s="28">
        <v>0</v>
      </c>
    </row>
    <row r="65" spans="1:8" s="5" customFormat="1">
      <c r="A65" s="38"/>
      <c r="B65" s="46"/>
      <c r="C65" s="15">
        <v>2015</v>
      </c>
      <c r="D65" s="2">
        <f t="shared" ref="D65:D69" si="21">SUM(E65:H65)</f>
        <v>0</v>
      </c>
      <c r="E65" s="2">
        <v>0</v>
      </c>
      <c r="F65" s="29">
        <v>0</v>
      </c>
      <c r="G65" s="29">
        <v>0</v>
      </c>
      <c r="H65" s="2">
        <v>0</v>
      </c>
    </row>
    <row r="66" spans="1:8" s="5" customFormat="1">
      <c r="A66" s="38"/>
      <c r="B66" s="46"/>
      <c r="C66" s="15">
        <v>2016</v>
      </c>
      <c r="D66" s="2">
        <f t="shared" si="21"/>
        <v>0</v>
      </c>
      <c r="E66" s="2">
        <v>0</v>
      </c>
      <c r="F66" s="29">
        <v>0</v>
      </c>
      <c r="G66" s="29">
        <v>0</v>
      </c>
      <c r="H66" s="2">
        <v>0</v>
      </c>
    </row>
    <row r="67" spans="1:8" s="5" customFormat="1">
      <c r="A67" s="38"/>
      <c r="B67" s="46"/>
      <c r="C67" s="15">
        <v>2017</v>
      </c>
      <c r="D67" s="2">
        <f t="shared" si="21"/>
        <v>0</v>
      </c>
      <c r="E67" s="2">
        <v>0</v>
      </c>
      <c r="F67" s="29">
        <v>0</v>
      </c>
      <c r="G67" s="29">
        <v>0</v>
      </c>
      <c r="H67" s="2">
        <v>0</v>
      </c>
    </row>
    <row r="68" spans="1:8" s="5" customFormat="1">
      <c r="A68" s="38"/>
      <c r="B68" s="46"/>
      <c r="C68" s="15">
        <v>2018</v>
      </c>
      <c r="D68" s="2">
        <f t="shared" si="21"/>
        <v>0</v>
      </c>
      <c r="E68" s="2">
        <v>0</v>
      </c>
      <c r="F68" s="29">
        <v>0</v>
      </c>
      <c r="G68" s="29">
        <v>0</v>
      </c>
      <c r="H68" s="2">
        <v>0</v>
      </c>
    </row>
    <row r="69" spans="1:8" s="5" customFormat="1">
      <c r="A69" s="38"/>
      <c r="B69" s="46"/>
      <c r="C69" s="15">
        <v>2019</v>
      </c>
      <c r="D69" s="2">
        <f t="shared" si="21"/>
        <v>0</v>
      </c>
      <c r="E69" s="2">
        <v>0</v>
      </c>
      <c r="F69" s="29">
        <v>0</v>
      </c>
      <c r="G69" s="29">
        <v>0</v>
      </c>
      <c r="H69" s="2">
        <v>0</v>
      </c>
    </row>
    <row r="70" spans="1:8" s="5" customFormat="1">
      <c r="A70" s="38"/>
      <c r="B70" s="46"/>
      <c r="C70" s="15">
        <v>2020</v>
      </c>
      <c r="D70" s="2">
        <f>E70+F70+G70+H70</f>
        <v>5092</v>
      </c>
      <c r="E70" s="28">
        <v>0</v>
      </c>
      <c r="F70" s="28">
        <v>5092</v>
      </c>
      <c r="G70" s="28">
        <v>0</v>
      </c>
      <c r="H70" s="28">
        <v>0</v>
      </c>
    </row>
    <row r="71" spans="1:8" s="5" customFormat="1">
      <c r="A71" s="38"/>
      <c r="B71" s="46"/>
      <c r="C71" s="15">
        <v>2021</v>
      </c>
      <c r="D71" s="2">
        <f t="shared" ref="D71:D74" si="22">SUM(E71:H71)</f>
        <v>4379.6000000000004</v>
      </c>
      <c r="E71" s="2">
        <v>0</v>
      </c>
      <c r="F71" s="29">
        <v>4379.6000000000004</v>
      </c>
      <c r="G71" s="29">
        <v>0</v>
      </c>
      <c r="H71" s="2">
        <v>0</v>
      </c>
    </row>
    <row r="72" spans="1:8" s="5" customFormat="1">
      <c r="A72" s="38"/>
      <c r="B72" s="46"/>
      <c r="C72" s="15">
        <v>2022</v>
      </c>
      <c r="D72" s="2">
        <f t="shared" si="22"/>
        <v>0</v>
      </c>
      <c r="E72" s="2">
        <v>0</v>
      </c>
      <c r="F72" s="29">
        <v>0</v>
      </c>
      <c r="G72" s="29">
        <v>0</v>
      </c>
      <c r="H72" s="2">
        <v>0</v>
      </c>
    </row>
    <row r="73" spans="1:8" s="5" customFormat="1">
      <c r="A73" s="38"/>
      <c r="B73" s="46"/>
      <c r="C73" s="15">
        <v>2023</v>
      </c>
      <c r="D73" s="2">
        <f t="shared" si="22"/>
        <v>0</v>
      </c>
      <c r="E73" s="2">
        <v>0</v>
      </c>
      <c r="F73" s="29">
        <v>0</v>
      </c>
      <c r="G73" s="29">
        <v>0</v>
      </c>
      <c r="H73" s="2">
        <v>0</v>
      </c>
    </row>
    <row r="74" spans="1:8" s="5" customFormat="1">
      <c r="A74" s="39"/>
      <c r="B74" s="47"/>
      <c r="C74" s="15">
        <v>2024</v>
      </c>
      <c r="D74" s="2">
        <f t="shared" si="22"/>
        <v>0</v>
      </c>
      <c r="E74" s="2">
        <v>0</v>
      </c>
      <c r="F74" s="29">
        <v>0</v>
      </c>
      <c r="G74" s="29">
        <v>0</v>
      </c>
      <c r="H74" s="2">
        <v>0</v>
      </c>
    </row>
    <row r="75" spans="1:8" s="5" customFormat="1">
      <c r="A75" s="37">
        <v>7</v>
      </c>
      <c r="B75" s="36" t="s">
        <v>3</v>
      </c>
      <c r="C75" s="15" t="s">
        <v>15</v>
      </c>
      <c r="D75" s="2">
        <f t="shared" ref="D75" si="23">SUM(E75:H75)</f>
        <v>1050.5</v>
      </c>
      <c r="E75" s="2">
        <f>SUM(E76:E85)</f>
        <v>0</v>
      </c>
      <c r="F75" s="2">
        <f t="shared" ref="F75" si="24">SUM(F76:F85)</f>
        <v>0</v>
      </c>
      <c r="G75" s="2">
        <f t="shared" ref="G75" si="25">SUM(G76:G85)</f>
        <v>1050.5</v>
      </c>
      <c r="H75" s="2">
        <f t="shared" ref="H75" si="26">SUM(H76:H85)</f>
        <v>0</v>
      </c>
    </row>
    <row r="76" spans="1:8" s="5" customFormat="1">
      <c r="A76" s="38"/>
      <c r="B76" s="36"/>
      <c r="C76" s="15">
        <v>2015</v>
      </c>
      <c r="D76" s="2">
        <f t="shared" si="11"/>
        <v>200</v>
      </c>
      <c r="E76" s="2">
        <v>0</v>
      </c>
      <c r="F76" s="1">
        <v>0</v>
      </c>
      <c r="G76" s="1">
        <v>200</v>
      </c>
      <c r="H76" s="2">
        <v>0</v>
      </c>
    </row>
    <row r="77" spans="1:8" s="5" customFormat="1">
      <c r="A77" s="38"/>
      <c r="B77" s="36"/>
      <c r="C77" s="15">
        <v>2016</v>
      </c>
      <c r="D77" s="2">
        <f t="shared" si="11"/>
        <v>200</v>
      </c>
      <c r="E77" s="2">
        <v>0</v>
      </c>
      <c r="F77" s="1">
        <v>0</v>
      </c>
      <c r="G77" s="1">
        <v>200</v>
      </c>
      <c r="H77" s="2">
        <v>0</v>
      </c>
    </row>
    <row r="78" spans="1:8" s="5" customFormat="1">
      <c r="A78" s="38"/>
      <c r="B78" s="36"/>
      <c r="C78" s="15">
        <v>2017</v>
      </c>
      <c r="D78" s="2">
        <f t="shared" si="11"/>
        <v>200</v>
      </c>
      <c r="E78" s="2">
        <v>0</v>
      </c>
      <c r="F78" s="1">
        <v>0</v>
      </c>
      <c r="G78" s="1">
        <v>200</v>
      </c>
      <c r="H78" s="2">
        <v>0</v>
      </c>
    </row>
    <row r="79" spans="1:8" s="5" customFormat="1">
      <c r="A79" s="38"/>
      <c r="B79" s="36"/>
      <c r="C79" s="15">
        <v>2018</v>
      </c>
      <c r="D79" s="2">
        <f t="shared" si="11"/>
        <v>220</v>
      </c>
      <c r="E79" s="2">
        <v>0</v>
      </c>
      <c r="F79" s="1">
        <v>0</v>
      </c>
      <c r="G79" s="1">
        <v>220</v>
      </c>
      <c r="H79" s="2">
        <v>0</v>
      </c>
    </row>
    <row r="80" spans="1:8" s="5" customFormat="1">
      <c r="A80" s="38"/>
      <c r="B80" s="36"/>
      <c r="C80" s="15">
        <v>2019</v>
      </c>
      <c r="D80" s="2">
        <f t="shared" si="11"/>
        <v>230.5</v>
      </c>
      <c r="E80" s="2">
        <v>0</v>
      </c>
      <c r="F80" s="1">
        <v>0</v>
      </c>
      <c r="G80" s="1">
        <v>230.5</v>
      </c>
      <c r="H80" s="2">
        <v>0</v>
      </c>
    </row>
    <row r="81" spans="1:8" s="5" customFormat="1">
      <c r="A81" s="38"/>
      <c r="B81" s="36"/>
      <c r="C81" s="15">
        <v>2020</v>
      </c>
      <c r="D81" s="2">
        <f t="shared" si="11"/>
        <v>0</v>
      </c>
      <c r="E81" s="2">
        <v>0</v>
      </c>
      <c r="F81" s="1">
        <v>0</v>
      </c>
      <c r="G81" s="27">
        <v>0</v>
      </c>
      <c r="H81" s="2">
        <v>0</v>
      </c>
    </row>
    <row r="82" spans="1:8" s="5" customFormat="1">
      <c r="A82" s="38"/>
      <c r="B82" s="36"/>
      <c r="C82" s="15">
        <v>2021</v>
      </c>
      <c r="D82" s="2">
        <f t="shared" si="11"/>
        <v>0</v>
      </c>
      <c r="E82" s="2">
        <v>0</v>
      </c>
      <c r="F82" s="1">
        <v>0</v>
      </c>
      <c r="G82" s="27">
        <v>0</v>
      </c>
      <c r="H82" s="2">
        <v>0</v>
      </c>
    </row>
    <row r="83" spans="1:8" s="5" customFormat="1">
      <c r="A83" s="38"/>
      <c r="B83" s="36"/>
      <c r="C83" s="15">
        <v>2022</v>
      </c>
      <c r="D83" s="2">
        <f t="shared" si="11"/>
        <v>0</v>
      </c>
      <c r="E83" s="2">
        <v>0</v>
      </c>
      <c r="F83" s="1">
        <v>0</v>
      </c>
      <c r="G83" s="27">
        <v>0</v>
      </c>
      <c r="H83" s="2">
        <v>0</v>
      </c>
    </row>
    <row r="84" spans="1:8" s="5" customFormat="1">
      <c r="A84" s="38"/>
      <c r="B84" s="36"/>
      <c r="C84" s="15">
        <v>2023</v>
      </c>
      <c r="D84" s="2">
        <f t="shared" si="11"/>
        <v>0</v>
      </c>
      <c r="E84" s="2">
        <v>0</v>
      </c>
      <c r="F84" s="1">
        <v>0</v>
      </c>
      <c r="G84" s="27">
        <v>0</v>
      </c>
      <c r="H84" s="2">
        <v>0</v>
      </c>
    </row>
    <row r="85" spans="1:8" s="5" customFormat="1">
      <c r="A85" s="39"/>
      <c r="B85" s="36"/>
      <c r="C85" s="15">
        <v>2024</v>
      </c>
      <c r="D85" s="2">
        <f t="shared" si="11"/>
        <v>0</v>
      </c>
      <c r="E85" s="2">
        <v>0</v>
      </c>
      <c r="F85" s="1">
        <v>0</v>
      </c>
      <c r="G85" s="27">
        <v>0</v>
      </c>
      <c r="H85" s="2">
        <v>0</v>
      </c>
    </row>
    <row r="86" spans="1:8" s="5" customFormat="1">
      <c r="A86" s="37">
        <v>8</v>
      </c>
      <c r="B86" s="44" t="s">
        <v>4</v>
      </c>
      <c r="C86" s="15" t="s">
        <v>15</v>
      </c>
      <c r="D86" s="2">
        <f t="shared" ref="D86" si="27">SUM(E86:H86)</f>
        <v>5910.7999999999993</v>
      </c>
      <c r="E86" s="2">
        <f>SUM(E87:E96)</f>
        <v>0</v>
      </c>
      <c r="F86" s="2">
        <f t="shared" ref="F86" si="28">SUM(F87:F96)</f>
        <v>5910.7999999999993</v>
      </c>
      <c r="G86" s="2">
        <f t="shared" ref="G86" si="29">SUM(G87:G96)</f>
        <v>0</v>
      </c>
      <c r="H86" s="2">
        <f t="shared" ref="H86" si="30">SUM(H87:H96)</f>
        <v>0</v>
      </c>
    </row>
    <row r="87" spans="1:8">
      <c r="A87" s="38"/>
      <c r="B87" s="44"/>
      <c r="C87" s="13">
        <v>2015</v>
      </c>
      <c r="D87" s="2">
        <f t="shared" si="11"/>
        <v>506.2</v>
      </c>
      <c r="E87" s="2">
        <v>0</v>
      </c>
      <c r="F87" s="1">
        <v>506.2</v>
      </c>
      <c r="G87" s="1">
        <v>0</v>
      </c>
      <c r="H87" s="2">
        <v>0</v>
      </c>
    </row>
    <row r="88" spans="1:8">
      <c r="A88" s="38"/>
      <c r="B88" s="44"/>
      <c r="C88" s="13">
        <v>2016</v>
      </c>
      <c r="D88" s="2">
        <f t="shared" si="11"/>
        <v>506.2</v>
      </c>
      <c r="E88" s="2">
        <v>0</v>
      </c>
      <c r="F88" s="1">
        <v>506.2</v>
      </c>
      <c r="G88" s="1">
        <v>0</v>
      </c>
      <c r="H88" s="2">
        <v>0</v>
      </c>
    </row>
    <row r="89" spans="1:8">
      <c r="A89" s="38"/>
      <c r="B89" s="44"/>
      <c r="C89" s="13">
        <v>2017</v>
      </c>
      <c r="D89" s="2">
        <f t="shared" si="11"/>
        <v>506.2</v>
      </c>
      <c r="E89" s="2">
        <v>0</v>
      </c>
      <c r="F89" s="1">
        <v>506.2</v>
      </c>
      <c r="G89" s="1">
        <v>0</v>
      </c>
      <c r="H89" s="2">
        <v>0</v>
      </c>
    </row>
    <row r="90" spans="1:8">
      <c r="A90" s="38"/>
      <c r="B90" s="44"/>
      <c r="C90" s="20">
        <v>2018</v>
      </c>
      <c r="D90" s="2">
        <f t="shared" si="11"/>
        <v>588.5</v>
      </c>
      <c r="E90" s="2">
        <v>0</v>
      </c>
      <c r="F90" s="1">
        <v>588.5</v>
      </c>
      <c r="G90" s="1">
        <v>0</v>
      </c>
      <c r="H90" s="2">
        <v>0</v>
      </c>
    </row>
    <row r="91" spans="1:8">
      <c r="A91" s="38"/>
      <c r="B91" s="44"/>
      <c r="C91" s="20">
        <v>2019</v>
      </c>
      <c r="D91" s="2">
        <f t="shared" si="11"/>
        <v>617.1</v>
      </c>
      <c r="E91" s="2">
        <v>0</v>
      </c>
      <c r="F91" s="1">
        <v>617.1</v>
      </c>
      <c r="G91" s="1">
        <v>0</v>
      </c>
      <c r="H91" s="2">
        <v>0</v>
      </c>
    </row>
    <row r="92" spans="1:8" ht="21" customHeight="1">
      <c r="A92" s="38"/>
      <c r="B92" s="44"/>
      <c r="C92" s="20">
        <v>2020</v>
      </c>
      <c r="D92" s="2">
        <f t="shared" si="11"/>
        <v>640.6</v>
      </c>
      <c r="E92" s="2">
        <v>0</v>
      </c>
      <c r="F92" s="1">
        <v>640.6</v>
      </c>
      <c r="G92" s="1">
        <v>0</v>
      </c>
      <c r="H92" s="2">
        <v>0</v>
      </c>
    </row>
    <row r="93" spans="1:8" ht="20.25" customHeight="1">
      <c r="A93" s="38"/>
      <c r="B93" s="44"/>
      <c r="C93" s="20">
        <v>2021</v>
      </c>
      <c r="D93" s="2">
        <f t="shared" si="11"/>
        <v>636.5</v>
      </c>
      <c r="E93" s="2">
        <v>0</v>
      </c>
      <c r="F93" s="1">
        <v>636.5</v>
      </c>
      <c r="G93" s="1">
        <v>0</v>
      </c>
      <c r="H93" s="2">
        <v>0</v>
      </c>
    </row>
    <row r="94" spans="1:8" ht="19.5" customHeight="1">
      <c r="A94" s="38"/>
      <c r="B94" s="44"/>
      <c r="C94" s="20">
        <v>2022</v>
      </c>
      <c r="D94" s="2">
        <f t="shared" si="11"/>
        <v>636.5</v>
      </c>
      <c r="E94" s="2">
        <v>0</v>
      </c>
      <c r="F94" s="1">
        <v>636.5</v>
      </c>
      <c r="G94" s="1">
        <v>0</v>
      </c>
      <c r="H94" s="2">
        <v>0</v>
      </c>
    </row>
    <row r="95" spans="1:8" ht="18.75" customHeight="1">
      <c r="A95" s="38"/>
      <c r="B95" s="44"/>
      <c r="C95" s="20">
        <v>2023</v>
      </c>
      <c r="D95" s="2">
        <f t="shared" si="11"/>
        <v>636.5</v>
      </c>
      <c r="E95" s="2">
        <v>0</v>
      </c>
      <c r="F95" s="1">
        <v>636.5</v>
      </c>
      <c r="G95" s="1">
        <v>0</v>
      </c>
      <c r="H95" s="2">
        <v>0</v>
      </c>
    </row>
    <row r="96" spans="1:8" s="5" customFormat="1" ht="20.25" customHeight="1">
      <c r="A96" s="39"/>
      <c r="B96" s="44"/>
      <c r="C96" s="15">
        <v>2024</v>
      </c>
      <c r="D96" s="2">
        <f t="shared" si="11"/>
        <v>636.5</v>
      </c>
      <c r="E96" s="2">
        <v>0</v>
      </c>
      <c r="F96" s="1">
        <v>636.5</v>
      </c>
      <c r="G96" s="1">
        <v>0</v>
      </c>
      <c r="H96" s="2">
        <v>0</v>
      </c>
    </row>
    <row r="97" spans="1:8" s="5" customFormat="1">
      <c r="A97" s="37">
        <v>9</v>
      </c>
      <c r="B97" s="36" t="s">
        <v>5</v>
      </c>
      <c r="C97" s="15" t="s">
        <v>15</v>
      </c>
      <c r="D97" s="2">
        <f t="shared" ref="D97" si="31">SUM(E97:H97)</f>
        <v>4823</v>
      </c>
      <c r="E97" s="2">
        <f>SUM(E98:E107)</f>
        <v>0</v>
      </c>
      <c r="F97" s="2">
        <f t="shared" ref="F97" si="32">SUM(F98:F107)</f>
        <v>0</v>
      </c>
      <c r="G97" s="2">
        <f t="shared" ref="G97" si="33">SUM(G98:G107)</f>
        <v>4823</v>
      </c>
      <c r="H97" s="2">
        <f t="shared" ref="H97" si="34">SUM(H98:H107)</f>
        <v>0</v>
      </c>
    </row>
    <row r="98" spans="1:8" s="5" customFormat="1">
      <c r="A98" s="38"/>
      <c r="B98" s="36"/>
      <c r="C98" s="15">
        <v>2015</v>
      </c>
      <c r="D98" s="2">
        <f t="shared" si="11"/>
        <v>250</v>
      </c>
      <c r="E98" s="2">
        <v>0</v>
      </c>
      <c r="F98" s="1">
        <v>0</v>
      </c>
      <c r="G98" s="1">
        <v>250</v>
      </c>
      <c r="H98" s="2">
        <v>0</v>
      </c>
    </row>
    <row r="99" spans="1:8" s="5" customFormat="1">
      <c r="A99" s="38"/>
      <c r="B99" s="36"/>
      <c r="C99" s="15">
        <v>2016</v>
      </c>
      <c r="D99" s="2">
        <f t="shared" si="11"/>
        <v>320</v>
      </c>
      <c r="E99" s="2">
        <v>0</v>
      </c>
      <c r="F99" s="1">
        <v>0</v>
      </c>
      <c r="G99" s="1">
        <v>320</v>
      </c>
      <c r="H99" s="2">
        <v>0</v>
      </c>
    </row>
    <row r="100" spans="1:8" s="5" customFormat="1">
      <c r="A100" s="38"/>
      <c r="B100" s="36"/>
      <c r="C100" s="15">
        <v>2017</v>
      </c>
      <c r="D100" s="2">
        <f t="shared" si="11"/>
        <v>480</v>
      </c>
      <c r="E100" s="2">
        <v>0</v>
      </c>
      <c r="F100" s="1">
        <v>0</v>
      </c>
      <c r="G100" s="1">
        <f>380+100</f>
        <v>480</v>
      </c>
      <c r="H100" s="2">
        <v>0</v>
      </c>
    </row>
    <row r="101" spans="1:8" s="5" customFormat="1">
      <c r="A101" s="38"/>
      <c r="B101" s="36"/>
      <c r="C101" s="15">
        <v>2018</v>
      </c>
      <c r="D101" s="2">
        <f t="shared" si="11"/>
        <v>420</v>
      </c>
      <c r="E101" s="2">
        <v>0</v>
      </c>
      <c r="F101" s="1">
        <v>0</v>
      </c>
      <c r="G101" s="1">
        <f>350+70</f>
        <v>420</v>
      </c>
      <c r="H101" s="2">
        <v>0</v>
      </c>
    </row>
    <row r="102" spans="1:8" s="5" customFormat="1">
      <c r="A102" s="38"/>
      <c r="B102" s="36"/>
      <c r="C102" s="15">
        <v>2019</v>
      </c>
      <c r="D102" s="2">
        <f t="shared" si="11"/>
        <v>570</v>
      </c>
      <c r="E102" s="2">
        <v>0</v>
      </c>
      <c r="F102" s="1">
        <v>0</v>
      </c>
      <c r="G102" s="1">
        <f>420+150</f>
        <v>570</v>
      </c>
      <c r="H102" s="2">
        <v>0</v>
      </c>
    </row>
    <row r="103" spans="1:8" s="5" customFormat="1">
      <c r="A103" s="38"/>
      <c r="B103" s="36"/>
      <c r="C103" s="15">
        <v>2020</v>
      </c>
      <c r="D103" s="2">
        <f t="shared" si="11"/>
        <v>623</v>
      </c>
      <c r="E103" s="2">
        <v>0</v>
      </c>
      <c r="F103" s="1">
        <v>0</v>
      </c>
      <c r="G103" s="1">
        <v>623</v>
      </c>
      <c r="H103" s="2">
        <v>0</v>
      </c>
    </row>
    <row r="104" spans="1:8" s="5" customFormat="1" ht="21.6" customHeight="1">
      <c r="A104" s="38"/>
      <c r="B104" s="36"/>
      <c r="C104" s="15">
        <v>2021</v>
      </c>
      <c r="D104" s="3">
        <f t="shared" si="11"/>
        <v>660</v>
      </c>
      <c r="E104" s="3">
        <v>0</v>
      </c>
      <c r="F104" s="1">
        <v>0</v>
      </c>
      <c r="G104" s="1">
        <v>660</v>
      </c>
      <c r="H104" s="1">
        <v>0</v>
      </c>
    </row>
    <row r="105" spans="1:8" s="5" customFormat="1">
      <c r="A105" s="38"/>
      <c r="B105" s="36"/>
      <c r="C105" s="15">
        <v>2022</v>
      </c>
      <c r="D105" s="3">
        <f t="shared" si="11"/>
        <v>500</v>
      </c>
      <c r="E105" s="2">
        <v>0</v>
      </c>
      <c r="F105" s="1">
        <v>0</v>
      </c>
      <c r="G105" s="1">
        <v>500</v>
      </c>
      <c r="H105" s="2">
        <v>0</v>
      </c>
    </row>
    <row r="106" spans="1:8" s="5" customFormat="1">
      <c r="A106" s="38"/>
      <c r="B106" s="36"/>
      <c r="C106" s="15">
        <v>2023</v>
      </c>
      <c r="D106" s="3">
        <f t="shared" si="11"/>
        <v>500</v>
      </c>
      <c r="E106" s="2">
        <v>0</v>
      </c>
      <c r="F106" s="1">
        <v>0</v>
      </c>
      <c r="G106" s="1">
        <v>500</v>
      </c>
      <c r="H106" s="2">
        <v>0</v>
      </c>
    </row>
    <row r="107" spans="1:8" s="5" customFormat="1">
      <c r="A107" s="39"/>
      <c r="B107" s="36"/>
      <c r="C107" s="15">
        <v>2024</v>
      </c>
      <c r="D107" s="3">
        <f t="shared" si="11"/>
        <v>500</v>
      </c>
      <c r="E107" s="3">
        <v>0</v>
      </c>
      <c r="F107" s="1">
        <v>0</v>
      </c>
      <c r="G107" s="1">
        <v>500</v>
      </c>
      <c r="H107" s="1">
        <v>0</v>
      </c>
    </row>
    <row r="108" spans="1:8" s="5" customFormat="1">
      <c r="A108" s="37">
        <v>10</v>
      </c>
      <c r="B108" s="36" t="s">
        <v>7</v>
      </c>
      <c r="C108" s="15" t="s">
        <v>15</v>
      </c>
      <c r="D108" s="2">
        <f>SUM(E108:H108)</f>
        <v>11784.3</v>
      </c>
      <c r="E108" s="2">
        <f>SUM(E109:E118)</f>
        <v>0</v>
      </c>
      <c r="F108" s="2">
        <f t="shared" ref="F108" si="35">SUM(F109:F118)</f>
        <v>5910.7999999999993</v>
      </c>
      <c r="G108" s="2">
        <f t="shared" ref="G108" si="36">SUM(G109:G118)</f>
        <v>5873.5</v>
      </c>
      <c r="H108" s="2">
        <f t="shared" ref="H108" si="37">SUM(H109:H118)</f>
        <v>0</v>
      </c>
    </row>
    <row r="109" spans="1:8" s="5" customFormat="1">
      <c r="A109" s="38"/>
      <c r="B109" s="36"/>
      <c r="C109" s="15">
        <v>2015</v>
      </c>
      <c r="D109" s="2">
        <f>SUM(E109:H109)</f>
        <v>956.2</v>
      </c>
      <c r="E109" s="2">
        <f>E76+E87+E98</f>
        <v>0</v>
      </c>
      <c r="F109" s="2">
        <f t="shared" ref="F109:H109" si="38">F76+F87+F98</f>
        <v>506.2</v>
      </c>
      <c r="G109" s="2">
        <f t="shared" si="38"/>
        <v>450</v>
      </c>
      <c r="H109" s="2">
        <f t="shared" si="38"/>
        <v>0</v>
      </c>
    </row>
    <row r="110" spans="1:8" s="5" customFormat="1">
      <c r="A110" s="38"/>
      <c r="B110" s="36"/>
      <c r="C110" s="15">
        <v>2016</v>
      </c>
      <c r="D110" s="2">
        <f t="shared" ref="D110:D118" si="39">SUM(E110:H110)</f>
        <v>1026.2</v>
      </c>
      <c r="E110" s="2">
        <f t="shared" ref="E110:H110" si="40">E77+E88+E99</f>
        <v>0</v>
      </c>
      <c r="F110" s="2">
        <f t="shared" si="40"/>
        <v>506.2</v>
      </c>
      <c r="G110" s="2">
        <f t="shared" si="40"/>
        <v>520</v>
      </c>
      <c r="H110" s="2">
        <f t="shared" si="40"/>
        <v>0</v>
      </c>
    </row>
    <row r="111" spans="1:8" s="5" customFormat="1">
      <c r="A111" s="38"/>
      <c r="B111" s="36"/>
      <c r="C111" s="15">
        <v>2017</v>
      </c>
      <c r="D111" s="2">
        <f t="shared" si="39"/>
        <v>1186.2</v>
      </c>
      <c r="E111" s="2">
        <f t="shared" ref="E111:H111" si="41">E78+E89+E100</f>
        <v>0</v>
      </c>
      <c r="F111" s="2">
        <f t="shared" si="41"/>
        <v>506.2</v>
      </c>
      <c r="G111" s="2">
        <f t="shared" si="41"/>
        <v>680</v>
      </c>
      <c r="H111" s="2">
        <f t="shared" si="41"/>
        <v>0</v>
      </c>
    </row>
    <row r="112" spans="1:8" s="5" customFormat="1">
      <c r="A112" s="38"/>
      <c r="B112" s="36"/>
      <c r="C112" s="15">
        <v>2018</v>
      </c>
      <c r="D112" s="2">
        <f t="shared" si="39"/>
        <v>1228.5</v>
      </c>
      <c r="E112" s="2">
        <f t="shared" ref="E112:H112" si="42">E79+E90+E101</f>
        <v>0</v>
      </c>
      <c r="F112" s="2">
        <f t="shared" si="42"/>
        <v>588.5</v>
      </c>
      <c r="G112" s="2">
        <f t="shared" si="42"/>
        <v>640</v>
      </c>
      <c r="H112" s="2">
        <f t="shared" si="42"/>
        <v>0</v>
      </c>
    </row>
    <row r="113" spans="1:8" s="5" customFormat="1">
      <c r="A113" s="38"/>
      <c r="B113" s="36"/>
      <c r="C113" s="15">
        <v>2019</v>
      </c>
      <c r="D113" s="2">
        <f t="shared" si="39"/>
        <v>1417.6</v>
      </c>
      <c r="E113" s="2">
        <f t="shared" ref="E113:H113" si="43">E80+E91+E102</f>
        <v>0</v>
      </c>
      <c r="F113" s="2">
        <f t="shared" si="43"/>
        <v>617.1</v>
      </c>
      <c r="G113" s="2">
        <f t="shared" si="43"/>
        <v>800.5</v>
      </c>
      <c r="H113" s="2">
        <f t="shared" si="43"/>
        <v>0</v>
      </c>
    </row>
    <row r="114" spans="1:8" s="5" customFormat="1">
      <c r="A114" s="38"/>
      <c r="B114" s="36"/>
      <c r="C114" s="15">
        <v>2020</v>
      </c>
      <c r="D114" s="2">
        <f t="shared" si="39"/>
        <v>1263.5999999999999</v>
      </c>
      <c r="E114" s="2">
        <f t="shared" ref="E114:H114" si="44">E81+E92+E103</f>
        <v>0</v>
      </c>
      <c r="F114" s="2">
        <f t="shared" si="44"/>
        <v>640.6</v>
      </c>
      <c r="G114" s="2">
        <f t="shared" si="44"/>
        <v>623</v>
      </c>
      <c r="H114" s="2">
        <f t="shared" si="44"/>
        <v>0</v>
      </c>
    </row>
    <row r="115" spans="1:8" s="5" customFormat="1">
      <c r="A115" s="38"/>
      <c r="B115" s="36"/>
      <c r="C115" s="15">
        <v>2021</v>
      </c>
      <c r="D115" s="2">
        <f t="shared" si="39"/>
        <v>1296.5</v>
      </c>
      <c r="E115" s="2">
        <f t="shared" ref="E115:H115" si="45">E82+E93+E104</f>
        <v>0</v>
      </c>
      <c r="F115" s="2">
        <f t="shared" si="45"/>
        <v>636.5</v>
      </c>
      <c r="G115" s="2">
        <f t="shared" si="45"/>
        <v>660</v>
      </c>
      <c r="H115" s="2">
        <f t="shared" si="45"/>
        <v>0</v>
      </c>
    </row>
    <row r="116" spans="1:8" s="5" customFormat="1">
      <c r="A116" s="38"/>
      <c r="B116" s="42"/>
      <c r="C116" s="21">
        <v>2022</v>
      </c>
      <c r="D116" s="2">
        <f t="shared" si="39"/>
        <v>1136.5</v>
      </c>
      <c r="E116" s="2">
        <f t="shared" ref="E116:H116" si="46">E83+E94+E105</f>
        <v>0</v>
      </c>
      <c r="F116" s="2">
        <f t="shared" si="46"/>
        <v>636.5</v>
      </c>
      <c r="G116" s="2">
        <f t="shared" si="46"/>
        <v>500</v>
      </c>
      <c r="H116" s="2">
        <f t="shared" si="46"/>
        <v>0</v>
      </c>
    </row>
    <row r="117" spans="1:8" s="5" customFormat="1">
      <c r="A117" s="38"/>
      <c r="B117" s="42"/>
      <c r="C117" s="21">
        <v>2023</v>
      </c>
      <c r="D117" s="2">
        <f t="shared" si="39"/>
        <v>1136.5</v>
      </c>
      <c r="E117" s="2">
        <f t="shared" ref="E117:H117" si="47">E84+E95+E106</f>
        <v>0</v>
      </c>
      <c r="F117" s="2">
        <f t="shared" si="47"/>
        <v>636.5</v>
      </c>
      <c r="G117" s="2">
        <f t="shared" si="47"/>
        <v>500</v>
      </c>
      <c r="H117" s="2">
        <f t="shared" si="47"/>
        <v>0</v>
      </c>
    </row>
    <row r="118" spans="1:8" s="5" customFormat="1">
      <c r="A118" s="39"/>
      <c r="B118" s="42"/>
      <c r="C118" s="21">
        <v>2024</v>
      </c>
      <c r="D118" s="2">
        <f t="shared" si="39"/>
        <v>1136.5</v>
      </c>
      <c r="E118" s="2">
        <f t="shared" ref="E118:H118" si="48">E85+E96+E107</f>
        <v>0</v>
      </c>
      <c r="F118" s="2">
        <f t="shared" si="48"/>
        <v>636.5</v>
      </c>
      <c r="G118" s="2">
        <f t="shared" si="48"/>
        <v>500</v>
      </c>
      <c r="H118" s="2">
        <f t="shared" si="48"/>
        <v>0</v>
      </c>
    </row>
    <row r="119" spans="1:8" s="5" customFormat="1">
      <c r="A119" s="37">
        <v>11</v>
      </c>
      <c r="B119" s="36" t="s">
        <v>6</v>
      </c>
      <c r="C119" s="15" t="s">
        <v>15</v>
      </c>
      <c r="D119" s="2">
        <f>SUM(E119:H119)</f>
        <v>642582.29999999993</v>
      </c>
      <c r="E119" s="2">
        <f>SUM(E120:E129)</f>
        <v>1024.1000000000001</v>
      </c>
      <c r="F119" s="2">
        <f>SUM(F120:F129)</f>
        <v>536350.5</v>
      </c>
      <c r="G119" s="2">
        <f>SUM(G120:G129)</f>
        <v>105207.7</v>
      </c>
      <c r="H119" s="2">
        <f t="shared" ref="H119" si="49">SUM(H120:H129)</f>
        <v>0</v>
      </c>
    </row>
    <row r="120" spans="1:8" s="5" customFormat="1">
      <c r="A120" s="38"/>
      <c r="B120" s="36"/>
      <c r="C120" s="15">
        <v>2015</v>
      </c>
      <c r="D120" s="2">
        <f t="shared" si="11"/>
        <v>156986.20000000001</v>
      </c>
      <c r="E120" s="2">
        <f>E109+E10+E21+E32+E43+E54</f>
        <v>0</v>
      </c>
      <c r="F120" s="2">
        <f t="shared" ref="F120:H120" si="50">F109+F10+F21+F32+F43+F54</f>
        <v>143457.5</v>
      </c>
      <c r="G120" s="2">
        <f t="shared" si="50"/>
        <v>13528.7</v>
      </c>
      <c r="H120" s="2">
        <f t="shared" si="50"/>
        <v>0</v>
      </c>
    </row>
    <row r="121" spans="1:8" s="5" customFormat="1">
      <c r="A121" s="38"/>
      <c r="B121" s="36"/>
      <c r="C121" s="15">
        <v>2016</v>
      </c>
      <c r="D121" s="2">
        <f t="shared" si="11"/>
        <v>6527.9</v>
      </c>
      <c r="E121" s="2">
        <f t="shared" ref="E121:H121" si="51">E110+E11+E22+E33+E44+E55</f>
        <v>0</v>
      </c>
      <c r="F121" s="2">
        <f t="shared" si="51"/>
        <v>506.2</v>
      </c>
      <c r="G121" s="2">
        <f t="shared" si="51"/>
        <v>6021.7</v>
      </c>
      <c r="H121" s="2">
        <f t="shared" si="51"/>
        <v>0</v>
      </c>
    </row>
    <row r="122" spans="1:8" s="5" customFormat="1">
      <c r="A122" s="38"/>
      <c r="B122" s="36"/>
      <c r="C122" s="15">
        <v>2017</v>
      </c>
      <c r="D122" s="2">
        <f t="shared" si="11"/>
        <v>19998.400000000001</v>
      </c>
      <c r="E122" s="2">
        <f t="shared" ref="E122:H122" si="52">E111+E12+E23+E34+E45+E56</f>
        <v>79.3</v>
      </c>
      <c r="F122" s="2">
        <f t="shared" si="52"/>
        <v>8369.1</v>
      </c>
      <c r="G122" s="2">
        <f t="shared" si="52"/>
        <v>11550</v>
      </c>
      <c r="H122" s="2">
        <f t="shared" si="52"/>
        <v>0</v>
      </c>
    </row>
    <row r="123" spans="1:8" s="5" customFormat="1">
      <c r="A123" s="38"/>
      <c r="B123" s="36"/>
      <c r="C123" s="15">
        <v>2018</v>
      </c>
      <c r="D123" s="2">
        <f t="shared" si="11"/>
        <v>134500.79999999999</v>
      </c>
      <c r="E123" s="2">
        <f t="shared" ref="E123:H123" si="53">E112+E13+E24+E35+E46+E57</f>
        <v>91.1</v>
      </c>
      <c r="F123" s="2">
        <f t="shared" si="53"/>
        <v>112526.2</v>
      </c>
      <c r="G123" s="2">
        <f t="shared" si="53"/>
        <v>21883.5</v>
      </c>
      <c r="H123" s="2">
        <f t="shared" si="53"/>
        <v>0</v>
      </c>
    </row>
    <row r="124" spans="1:8" s="5" customFormat="1">
      <c r="A124" s="38"/>
      <c r="B124" s="36"/>
      <c r="C124" s="15">
        <v>2019</v>
      </c>
      <c r="D124" s="2">
        <f t="shared" si="11"/>
        <v>271239.90000000002</v>
      </c>
      <c r="E124" s="2">
        <f t="shared" ref="E124:H124" si="54">E113+E14+E25+E36+E47+E58</f>
        <v>194.6</v>
      </c>
      <c r="F124" s="2">
        <f t="shared" si="54"/>
        <v>249734</v>
      </c>
      <c r="G124" s="2">
        <f t="shared" si="54"/>
        <v>21311.3</v>
      </c>
      <c r="H124" s="2">
        <f t="shared" si="54"/>
        <v>0</v>
      </c>
    </row>
    <row r="125" spans="1:8" s="5" customFormat="1">
      <c r="A125" s="38"/>
      <c r="B125" s="36"/>
      <c r="C125" s="15">
        <v>2020</v>
      </c>
      <c r="D125" s="2">
        <f t="shared" si="11"/>
        <v>14623.5</v>
      </c>
      <c r="E125" s="2">
        <f t="shared" ref="E125:H125" si="55">E114+E15+E26+E37+E48+E59</f>
        <v>118.09999999999997</v>
      </c>
      <c r="F125" s="2">
        <f>F114+F70+F37+F26+F15</f>
        <v>9589.9</v>
      </c>
      <c r="G125" s="2">
        <f t="shared" si="55"/>
        <v>4915.5</v>
      </c>
      <c r="H125" s="2">
        <f t="shared" si="55"/>
        <v>0</v>
      </c>
    </row>
    <row r="126" spans="1:8" s="5" customFormat="1">
      <c r="A126" s="38"/>
      <c r="B126" s="36"/>
      <c r="C126" s="15">
        <v>2021</v>
      </c>
      <c r="D126" s="2">
        <f>SUM(E126:H126)</f>
        <v>22914.300000000003</v>
      </c>
      <c r="E126" s="2">
        <f t="shared" ref="E126:H126" si="56">E115+E16+E27+E38+E49+E60</f>
        <v>175.9</v>
      </c>
      <c r="F126" s="2">
        <f>F115+F16+F27+F38+F49+F60+P123+F71</f>
        <v>9753</v>
      </c>
      <c r="G126" s="2">
        <f t="shared" si="56"/>
        <v>12985.400000000001</v>
      </c>
      <c r="H126" s="2">
        <f t="shared" si="56"/>
        <v>0</v>
      </c>
    </row>
    <row r="127" spans="1:8" s="5" customFormat="1">
      <c r="A127" s="38"/>
      <c r="B127" s="42"/>
      <c r="C127" s="21">
        <v>2022</v>
      </c>
      <c r="D127" s="2">
        <f t="shared" si="11"/>
        <v>5326</v>
      </c>
      <c r="E127" s="2">
        <f t="shared" ref="E127:H127" si="57">E116+E17+E28+E39+E50+E61</f>
        <v>193.2</v>
      </c>
      <c r="F127" s="2">
        <f t="shared" si="57"/>
        <v>892.6</v>
      </c>
      <c r="G127" s="2">
        <f t="shared" si="57"/>
        <v>4240.2</v>
      </c>
      <c r="H127" s="2">
        <f t="shared" si="57"/>
        <v>0</v>
      </c>
    </row>
    <row r="128" spans="1:8" s="5" customFormat="1">
      <c r="A128" s="38"/>
      <c r="B128" s="42"/>
      <c r="C128" s="21">
        <v>2023</v>
      </c>
      <c r="D128" s="2">
        <f t="shared" ref="D128:D129" si="58">SUM(E128:H128)</f>
        <v>5645.2999999999993</v>
      </c>
      <c r="E128" s="2">
        <f t="shared" ref="E128:H128" si="59">E117+E18+E29+E40+E51+E62</f>
        <v>171.9</v>
      </c>
      <c r="F128" s="2">
        <f t="shared" si="59"/>
        <v>885.5</v>
      </c>
      <c r="G128" s="2">
        <f t="shared" si="59"/>
        <v>4587.8999999999996</v>
      </c>
      <c r="H128" s="2">
        <f t="shared" si="59"/>
        <v>0</v>
      </c>
    </row>
    <row r="129" spans="1:12" s="5" customFormat="1">
      <c r="A129" s="38"/>
      <c r="B129" s="43"/>
      <c r="C129" s="22">
        <v>2024</v>
      </c>
      <c r="D129" s="16">
        <f t="shared" si="58"/>
        <v>4820</v>
      </c>
      <c r="E129" s="16">
        <f t="shared" ref="E129:H129" si="60">E118+E19+E30+E41+E52+E63</f>
        <v>0</v>
      </c>
      <c r="F129" s="16">
        <f t="shared" si="60"/>
        <v>636.5</v>
      </c>
      <c r="G129" s="16">
        <f t="shared" si="60"/>
        <v>4183.5</v>
      </c>
      <c r="H129" s="16">
        <f t="shared" si="60"/>
        <v>0</v>
      </c>
    </row>
    <row r="130" spans="1:12" s="5" customFormat="1">
      <c r="A130" s="23"/>
      <c r="B130" s="24"/>
      <c r="C130" s="25"/>
      <c r="D130" s="26"/>
      <c r="E130" s="26"/>
      <c r="F130" s="26"/>
      <c r="G130" s="26"/>
      <c r="H130" s="26"/>
    </row>
    <row r="131" spans="1:12">
      <c r="A131" s="40" t="s">
        <v>21</v>
      </c>
      <c r="B131" s="40"/>
      <c r="C131" s="40"/>
      <c r="D131" s="40"/>
      <c r="E131" s="40"/>
      <c r="F131" s="40"/>
      <c r="G131" s="40"/>
      <c r="H131" s="40"/>
    </row>
    <row r="132" spans="1:12">
      <c r="A132" s="41" t="s">
        <v>24</v>
      </c>
      <c r="B132" s="41"/>
      <c r="C132" s="41"/>
      <c r="D132" s="41"/>
      <c r="E132" s="41"/>
      <c r="F132" s="41"/>
      <c r="G132" s="41"/>
      <c r="H132" s="41"/>
    </row>
    <row r="134" spans="1:12">
      <c r="L134" s="34"/>
    </row>
  </sheetData>
  <mergeCells count="33">
    <mergeCell ref="B42:B52"/>
    <mergeCell ref="C5:C7"/>
    <mergeCell ref="B31:B41"/>
    <mergeCell ref="B53:B63"/>
    <mergeCell ref="A31:A41"/>
    <mergeCell ref="A42:A52"/>
    <mergeCell ref="A75:A85"/>
    <mergeCell ref="A86:A96"/>
    <mergeCell ref="A97:A107"/>
    <mergeCell ref="A132:H132"/>
    <mergeCell ref="B119:B129"/>
    <mergeCell ref="B86:B96"/>
    <mergeCell ref="B75:B85"/>
    <mergeCell ref="B108:B118"/>
    <mergeCell ref="A108:A118"/>
    <mergeCell ref="A119:A129"/>
    <mergeCell ref="B97:B107"/>
    <mergeCell ref="D1:H1"/>
    <mergeCell ref="D2:H2"/>
    <mergeCell ref="B9:B19"/>
    <mergeCell ref="A53:A63"/>
    <mergeCell ref="A131:H131"/>
    <mergeCell ref="B64:B74"/>
    <mergeCell ref="A64:A74"/>
    <mergeCell ref="B3:H3"/>
    <mergeCell ref="D5:H5"/>
    <mergeCell ref="D6:D7"/>
    <mergeCell ref="E6:H6"/>
    <mergeCell ref="B5:B7"/>
    <mergeCell ref="B20:B30"/>
    <mergeCell ref="A5:A7"/>
    <mergeCell ref="A9:A19"/>
    <mergeCell ref="A20:A30"/>
  </mergeCells>
  <printOptions horizontalCentered="1"/>
  <pageMargins left="0.78740157480314965" right="0.39370078740157483" top="1.1811023622047245" bottom="0.78740157480314965" header="0.78740157480314965" footer="0.31496062992125984"/>
  <pageSetup paperSize="9" scale="7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 обесп МП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2021-08-11T06:23:48Z</cp:lastPrinted>
  <dcterms:created xsi:type="dcterms:W3CDTF">2015-12-11T08:26:55Z</dcterms:created>
  <dcterms:modified xsi:type="dcterms:W3CDTF">2021-08-31T11:36:38Z</dcterms:modified>
</cp:coreProperties>
</file>